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88C23A4-F12C-45AB-81E1-4912C9ECF42E}" xr6:coauthVersionLast="47" xr6:coauthVersionMax="47" xr10:uidLastSave="{00000000-0000-0000-0000-000000000000}"/>
  <bookViews>
    <workbookView xWindow="39705" yWindow="3045" windowWidth="30915" windowHeight="16275" tabRatio="632" firstSheet="51" activeTab="5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1" i="148" l="1"/>
  <c r="G49" i="148"/>
  <c r="G50" i="148"/>
  <c r="G61" i="149"/>
  <c r="G60" i="149"/>
  <c r="G16" i="149"/>
  <c r="G15" i="149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N29" i="149" s="1"/>
  <c r="G29" i="149"/>
  <c r="C29" i="149"/>
  <c r="K28" i="149"/>
  <c r="G28" i="149"/>
  <c r="C28" i="149"/>
  <c r="U27" i="149"/>
  <c r="K27" i="149"/>
  <c r="N27" i="149" s="1"/>
  <c r="G27" i="149"/>
  <c r="C27" i="149"/>
  <c r="X26" i="149"/>
  <c r="U26" i="149"/>
  <c r="K26" i="149"/>
  <c r="N26" i="149" s="1"/>
  <c r="G26" i="149"/>
  <c r="C25" i="149"/>
  <c r="C24" i="149"/>
  <c r="K23" i="149"/>
  <c r="G23" i="149"/>
  <c r="K22" i="149"/>
  <c r="G22" i="149"/>
  <c r="N22" i="149" s="1"/>
  <c r="C22" i="149"/>
  <c r="K21" i="149"/>
  <c r="G21" i="149"/>
  <c r="N21" i="149" s="1"/>
  <c r="U20" i="149"/>
  <c r="K20" i="149"/>
  <c r="N20" i="149" s="1"/>
  <c r="G20" i="149"/>
  <c r="X19" i="149"/>
  <c r="U19" i="149"/>
  <c r="K19" i="149"/>
  <c r="G19" i="149"/>
  <c r="C18" i="149"/>
  <c r="C17" i="149"/>
  <c r="K16" i="149"/>
  <c r="N16" i="149" s="1"/>
  <c r="N15" i="149"/>
  <c r="K14" i="149"/>
  <c r="G14" i="149"/>
  <c r="N14" i="149" s="1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G7" i="149"/>
  <c r="N7" i="149" s="1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8" i="149" l="1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9" i="149" s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13" i="149" l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Y21" i="149" l="1"/>
  <c r="Z12" i="149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2" i="149" l="1"/>
  <c r="Y23" i="149" s="1"/>
  <c r="Y24" i="149" s="1"/>
  <c r="Y25" i="149" s="1"/>
  <c r="Y26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7" i="149" l="1"/>
  <c r="Y29" i="137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4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Q12" i="149"/>
  <c r="S11" i="149"/>
  <c r="R11" i="149" s="1"/>
  <c r="P46" i="148"/>
  <c r="O46" i="148" s="1"/>
  <c r="S46" i="148"/>
  <c r="R46" i="148" s="1"/>
  <c r="S12" i="149" l="1"/>
  <c r="R12" i="149" s="1"/>
  <c r="Q13" i="149"/>
  <c r="P12" i="149"/>
  <c r="O12" i="149" s="1"/>
  <c r="P47" i="148"/>
  <c r="O47" i="148" s="1"/>
  <c r="S47" i="148"/>
  <c r="R47" i="148" s="1"/>
  <c r="Q14" i="149" l="1"/>
  <c r="P13" i="149"/>
  <c r="O13" i="149" s="1"/>
  <c r="S13" i="149"/>
  <c r="R13" i="149" s="1"/>
  <c r="S14" i="149"/>
  <c r="R14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P15" i="149"/>
  <c r="O15" i="149" s="1"/>
  <c r="S15" i="149"/>
  <c r="R15" i="149" s="1"/>
  <c r="S16" i="149"/>
  <c r="R16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Q19" i="149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Q22" i="149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Q26" i="149" l="1"/>
  <c r="P25" i="149"/>
  <c r="O25" i="149" s="1"/>
  <c r="S25" i="149"/>
  <c r="R25" i="149" s="1"/>
  <c r="P26" i="149" l="1"/>
  <c r="O26" i="149" s="1"/>
  <c r="Q27" i="149"/>
  <c r="S26" i="149"/>
  <c r="R26" i="149" s="1"/>
  <c r="P27" i="149" l="1"/>
  <c r="O27" i="149" s="1"/>
  <c r="Q28" i="149"/>
  <c r="S27" i="149"/>
  <c r="R27" i="149" s="1"/>
  <c r="Q29" i="149" l="1"/>
  <c r="P28" i="149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<sst xmlns="http://schemas.openxmlformats.org/spreadsheetml/2006/main" count="2096" uniqueCount="400">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</sst>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Reserves'!$A$229:$A$248</c:f>
              <c:strCache>
                <c:ptCount val="20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</c:strCache>
            </c:strRef>
          </c:cat>
          <c:val>
            <c:numRef>
              <c:f>'Exceed Reserves'!$D$229:$D$248</c:f>
              <c:numCache>
                <c:formatCode>#,##0</c:formatCode>
                <c:ptCount val="20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Reserves'!$A$230:$A$248</c:f>
              <c:strCache>
                <c:ptCount val="19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</c:strCache>
            </c:strRef>
          </c:cat>
          <c:val>
            <c:numRef>
              <c:f>'Exceed Reserves'!$E$230:$E$248</c:f>
              <c:numCache>
                <c:formatCode>_(* #,##0_);_(* \(#,##0\);_(* "-"??_);_(@_)</c:formatCode>
                <c:ptCount val="19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tabSelected="1"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47" sqref="H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-2851998.7142857141</v>
      </c>
      <c r="Y47" s="156">
        <f t="shared" si="15"/>
        <v>-2848252</v>
      </c>
      <c r="Z47" s="217">
        <f>AVERAGE(Y47:Y55)</f>
        <v>-2851059.6666666665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/>
      <c r="F54" s="23"/>
      <c r="G54" s="26">
        <f>D54+E54+F54-E51-F51</f>
        <v>2667541</v>
      </c>
      <c r="H54" s="132">
        <v>200</v>
      </c>
      <c r="I54" s="25">
        <v>-1000</v>
      </c>
      <c r="J54" s="25">
        <v>-100</v>
      </c>
      <c r="K54" s="170">
        <f t="shared" si="25"/>
        <v>-900</v>
      </c>
      <c r="L54" s="171"/>
      <c r="M54" s="153"/>
      <c r="N54" s="149">
        <f t="shared" si="28"/>
        <v>2666641</v>
      </c>
      <c r="O54" s="67">
        <f t="shared" si="26"/>
        <v>59919.676666666674</v>
      </c>
      <c r="P54" s="7">
        <f t="shared" si="6"/>
        <v>2876144.4800000004</v>
      </c>
      <c r="Q54" s="164">
        <f>Q53+N54</f>
        <v>2869255.51</v>
      </c>
      <c r="R54" s="29">
        <f t="shared" si="1"/>
        <v>135.84806170941289</v>
      </c>
      <c r="S54" s="5">
        <f>SUM($Q$7:$Q54)/T54</f>
        <v>227068.67666666652</v>
      </c>
      <c r="T54" s="18">
        <v>48</v>
      </c>
      <c r="U54" s="138"/>
      <c r="V54" s="131"/>
      <c r="W54" s="105"/>
      <c r="X54" s="167"/>
      <c r="Y54" s="156">
        <f t="shared" si="27"/>
        <v>-2848223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/>
      <c r="F55" s="23"/>
      <c r="G55" s="26">
        <f>D55+E55+F55-E54-F54</f>
        <v>0</v>
      </c>
      <c r="H55" s="132">
        <v>200</v>
      </c>
      <c r="I55" s="25">
        <v>-1000</v>
      </c>
      <c r="J55" s="25">
        <v>-100</v>
      </c>
      <c r="K55" s="170">
        <f t="shared" si="25"/>
        <v>-900</v>
      </c>
      <c r="L55" s="171"/>
      <c r="M55" s="153"/>
      <c r="N55" s="149">
        <f t="shared" si="28"/>
        <v>-900</v>
      </c>
      <c r="O55" s="67">
        <f t="shared" si="26"/>
        <v>113823.48959183674</v>
      </c>
      <c r="P55" s="7">
        <f t="shared" si="6"/>
        <v>5577350.9900000002</v>
      </c>
      <c r="Q55" s="164">
        <f t="shared" si="22"/>
        <v>2868355.51</v>
      </c>
      <c r="R55" s="29">
        <f t="shared" si="1"/>
        <v>168.09702097639624</v>
      </c>
      <c r="S55" s="5">
        <f>SUM($Q$7:$Q55)/T55</f>
        <v>280972.48959183658</v>
      </c>
      <c r="T55" s="18">
        <v>49</v>
      </c>
      <c r="U55" s="138"/>
      <c r="V55" s="131"/>
      <c r="W55" s="105"/>
      <c r="X55" s="167"/>
      <c r="Y55" s="156">
        <f t="shared" si="27"/>
        <v>-2847323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1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45819</v>
      </c>
      <c r="C7" s="196" t="str">
        <f t="shared" ref="C7:C55" si="0">IF(OR(WEEKDAY(B7)=1,WEEKDAY(B7)=7),"F","")</f>
        <v/>
      </c>
      <c r="D7" s="197">
        <v>-7444</v>
      </c>
      <c r="E7" s="197"/>
      <c r="F7" s="198"/>
      <c r="G7" s="199">
        <f>D7+E7+F7-G60-G61</f>
        <v>-7444</v>
      </c>
      <c r="H7" s="132">
        <v>300</v>
      </c>
      <c r="I7" s="63">
        <v>-1000</v>
      </c>
      <c r="J7" s="63">
        <v>-200</v>
      </c>
      <c r="K7" s="170">
        <f>+H7+I7+J7</f>
        <v>-900</v>
      </c>
      <c r="L7" s="321"/>
      <c r="M7" s="203"/>
      <c r="N7" s="204">
        <f>L7+K7+G7+M7</f>
        <v>-8344</v>
      </c>
      <c r="O7" s="205">
        <f>P7/T7</f>
        <v>2692861.51</v>
      </c>
      <c r="P7" s="206">
        <f>(+$Q7-$Q$3)</f>
        <v>2692861.51</v>
      </c>
      <c r="Q7" s="207">
        <f>G59+N7-1</f>
        <v>2860010.51</v>
      </c>
      <c r="R7" s="208">
        <f t="shared" ref="R7:R55" si="1">$S7/$Q$3*100</f>
        <v>1711.0545142358014</v>
      </c>
      <c r="S7" s="209">
        <f>$Q7</f>
        <v>2860010.51</v>
      </c>
      <c r="T7" s="210">
        <v>1</v>
      </c>
      <c r="U7" s="211">
        <f>B7</f>
        <v>45819</v>
      </c>
      <c r="V7" s="212">
        <v>1189.5</v>
      </c>
      <c r="W7" s="213"/>
      <c r="X7" s="214" t="e">
        <f>AVERAGE(W7:W11)</f>
        <v>#DIV/0!</v>
      </c>
      <c r="Y7" s="215">
        <f>G62-K7-L7+1</f>
        <v>-2846422</v>
      </c>
      <c r="Z7" s="216">
        <f>AVERAGE(Y7:Y13)</f>
        <v>-2845336.8571428573</v>
      </c>
      <c r="AA7" s="92"/>
    </row>
    <row r="8" spans="2:255">
      <c r="B8" s="116">
        <v>45820</v>
      </c>
      <c r="C8" s="14"/>
      <c r="D8" s="87"/>
      <c r="E8" s="128"/>
      <c r="F8" s="162"/>
      <c r="G8" s="26">
        <f>D8+E8+F8-E7-F7</f>
        <v>0</v>
      </c>
      <c r="H8" s="132">
        <v>300</v>
      </c>
      <c r="I8" s="63">
        <v>-1000</v>
      </c>
      <c r="J8" s="63">
        <v>-200</v>
      </c>
      <c r="K8" s="170">
        <f t="shared" ref="K8:K9" si="2">+H8+I8+J8</f>
        <v>-900</v>
      </c>
      <c r="L8" s="171"/>
      <c r="M8" s="153"/>
      <c r="N8" s="149">
        <f>L8+K8+G8+M8</f>
        <v>-900</v>
      </c>
      <c r="O8" s="67">
        <f t="shared" ref="O8:O55" si="3">P8/T8</f>
        <v>2692411.51</v>
      </c>
      <c r="P8" s="163">
        <f>(IF($Q8&lt;0,-$Q$3+P7,($Q8-$Q$3)+P7))</f>
        <v>5384823.0199999996</v>
      </c>
      <c r="Q8" s="164">
        <f>Q7+N8</f>
        <v>2859110.51</v>
      </c>
      <c r="R8" s="29">
        <f t="shared" si="1"/>
        <v>1710.7852933610134</v>
      </c>
      <c r="S8" s="165">
        <f>SUM($Q$7:$Q8)/T8</f>
        <v>2859560.51</v>
      </c>
      <c r="T8" s="166">
        <v>2</v>
      </c>
      <c r="U8" s="138">
        <f>B7+6</f>
        <v>45825</v>
      </c>
      <c r="V8" s="131"/>
      <c r="W8" s="105"/>
      <c r="X8" s="167"/>
      <c r="Y8" s="156">
        <f>Y7-K8-L8</f>
        <v>-2845522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-1000</v>
      </c>
      <c r="J9" s="63">
        <v>-200</v>
      </c>
      <c r="K9" s="170">
        <f t="shared" si="2"/>
        <v>-900</v>
      </c>
      <c r="L9" s="171"/>
      <c r="M9" s="153"/>
      <c r="N9" s="149">
        <f>L9+K9+G9+M9</f>
        <v>-900</v>
      </c>
      <c r="O9" s="67">
        <f t="shared" si="3"/>
        <v>2691961.8433333333</v>
      </c>
      <c r="P9" s="163">
        <f t="shared" ref="P9" si="4">(IF($Q9&lt;0,-$Q$3+P8,($Q9-$Q$3)+P8))</f>
        <v>8075885.5299999993</v>
      </c>
      <c r="Q9" s="164">
        <f>Q8+N9+1</f>
        <v>2858211.51</v>
      </c>
      <c r="R9" s="29">
        <f t="shared" si="1"/>
        <v>1710.5168701777056</v>
      </c>
      <c r="S9" s="5">
        <f>SUM($Q$7:$Q9)/T9+1</f>
        <v>2859111.8433333333</v>
      </c>
      <c r="T9" s="17">
        <v>3</v>
      </c>
      <c r="U9" s="4"/>
      <c r="V9" s="131"/>
      <c r="W9" s="105"/>
      <c r="X9" s="167"/>
      <c r="Y9" s="156">
        <f>Y8-K9-L9-1</f>
        <v>-2844623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2691737.01</v>
      </c>
      <c r="P10" s="163">
        <f>(IF($Q10&lt;0,-$Q$3+P9,($Q10-$Q$3)+P9))</f>
        <v>10766948.039999999</v>
      </c>
      <c r="Q10" s="164">
        <f t="shared" ref="Q10:Q15" si="5">Q9+N10</f>
        <v>2858211.51</v>
      </c>
      <c r="R10" s="29">
        <f t="shared" si="1"/>
        <v>1710.3811629145252</v>
      </c>
      <c r="S10" s="5">
        <f>SUM($Q$7:$Q10)/T10-1</f>
        <v>2858885.01</v>
      </c>
      <c r="T10" s="17">
        <v>4</v>
      </c>
      <c r="U10" s="4"/>
      <c r="V10" s="131"/>
      <c r="W10" s="105"/>
      <c r="X10" s="167"/>
      <c r="Y10" s="156">
        <f>Y9-K10-L10</f>
        <v>-2844623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2691602.11</v>
      </c>
      <c r="P11" s="163">
        <f t="shared" ref="P11:P55" si="6">(IF($Q11&lt;0,-$Q$3+P10,($Q11-$Q$3)+P10))</f>
        <v>13458010.549999999</v>
      </c>
      <c r="Q11" s="164">
        <f t="shared" si="5"/>
        <v>2858211.51</v>
      </c>
      <c r="R11" s="29">
        <f t="shared" si="1"/>
        <v>1710.3010547475606</v>
      </c>
      <c r="S11" s="5">
        <f>SUM($Q$7:$Q11)/T11</f>
        <v>2858751.11</v>
      </c>
      <c r="T11" s="17">
        <v>5</v>
      </c>
      <c r="U11" s="27"/>
      <c r="V11" s="134"/>
      <c r="W11" s="105"/>
      <c r="X11" s="167"/>
      <c r="Y11" s="156">
        <f t="shared" ref="Y11:Y18" si="7">Y10-K11-L11</f>
        <v>-2844623</v>
      </c>
      <c r="Z11" s="217"/>
      <c r="AA11" s="92"/>
    </row>
    <row r="12" spans="2:255">
      <c r="B12" s="116">
        <v>45824</v>
      </c>
      <c r="C12" s="14"/>
      <c r="D12" s="87"/>
      <c r="E12" s="87"/>
      <c r="F12" s="23"/>
      <c r="G12" s="26">
        <f>D12+E12+F12-E9-F9</f>
        <v>0</v>
      </c>
      <c r="H12" s="132">
        <v>2800</v>
      </c>
      <c r="I12" s="63">
        <v>-1000</v>
      </c>
      <c r="J12" s="63">
        <v>-200</v>
      </c>
      <c r="K12" s="170">
        <f t="shared" ref="K12:K55" si="8">+H12+I12+J12</f>
        <v>1600</v>
      </c>
      <c r="L12" s="171"/>
      <c r="M12" s="153"/>
      <c r="N12" s="149">
        <f t="shared" ref="N12:N15" si="9">L12+K12+G12+M12</f>
        <v>1600</v>
      </c>
      <c r="O12" s="67">
        <f t="shared" si="3"/>
        <v>2691778.6766666663</v>
      </c>
      <c r="P12" s="163">
        <f t="shared" si="6"/>
        <v>16150672.059999999</v>
      </c>
      <c r="Q12" s="164">
        <f>Q11+N12-1</f>
        <v>2859810.51</v>
      </c>
      <c r="R12" s="29">
        <f t="shared" si="1"/>
        <v>1710.4072873105231</v>
      </c>
      <c r="S12" s="5">
        <f>SUM($Q$7:$Q12)/T12+1</f>
        <v>2858928.6766666663</v>
      </c>
      <c r="T12" s="17">
        <v>6</v>
      </c>
      <c r="U12" s="138">
        <f>B12</f>
        <v>45824</v>
      </c>
      <c r="V12" s="310"/>
      <c r="W12" s="105"/>
      <c r="X12" s="167" t="e">
        <f>AVERAGE(W12:W20)</f>
        <v>#DIV/0!</v>
      </c>
      <c r="Y12" s="156">
        <f>Y11-K12-L12</f>
        <v>-2846223</v>
      </c>
      <c r="Z12" s="217">
        <f>AVERAGE(Y12:Y20)</f>
        <v>-2845422.5555555555</v>
      </c>
      <c r="AA12" s="92"/>
    </row>
    <row r="13" spans="2:255">
      <c r="B13" s="116">
        <v>45825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-1000</v>
      </c>
      <c r="J13" s="63">
        <v>-200</v>
      </c>
      <c r="K13" s="170">
        <f t="shared" si="8"/>
        <v>-900</v>
      </c>
      <c r="L13" s="171"/>
      <c r="M13" s="153"/>
      <c r="N13" s="149">
        <f t="shared" si="9"/>
        <v>-900</v>
      </c>
      <c r="O13" s="67">
        <f t="shared" si="3"/>
        <v>2691776.3671428571</v>
      </c>
      <c r="P13" s="163">
        <f t="shared" si="6"/>
        <v>18842434.57</v>
      </c>
      <c r="Q13" s="164">
        <f>Q12+N13+1</f>
        <v>2858911.51</v>
      </c>
      <c r="R13" s="29">
        <f t="shared" si="1"/>
        <v>1710.4053073263121</v>
      </c>
      <c r="S13" s="5">
        <f>SUM($Q$7:$Q13)/T13</f>
        <v>2858925.3671428571</v>
      </c>
      <c r="T13" s="17">
        <v>7</v>
      </c>
      <c r="U13" s="138">
        <f>B12+8</f>
        <v>45832</v>
      </c>
      <c r="V13" s="249"/>
      <c r="W13" s="105"/>
      <c r="X13" s="167"/>
      <c r="Y13" s="156">
        <f>Y12-K13-L13+1</f>
        <v>-2845322</v>
      </c>
      <c r="Z13" s="217"/>
      <c r="AA13" s="92"/>
      <c r="AB13" s="92"/>
    </row>
    <row r="14" spans="2:255">
      <c r="B14" s="116">
        <v>45826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0</v>
      </c>
      <c r="O14" s="67">
        <f>P14/T14+1</f>
        <v>2691775.51</v>
      </c>
      <c r="P14" s="163">
        <f t="shared" si="6"/>
        <v>21534196.079999998</v>
      </c>
      <c r="Q14" s="164">
        <f>Q13+N14-1</f>
        <v>2858910.51</v>
      </c>
      <c r="R14" s="29">
        <f t="shared" si="1"/>
        <v>1710.4041962560348</v>
      </c>
      <c r="S14" s="5">
        <f>SUM($Q$7:$Q14)/T14</f>
        <v>2858923.51</v>
      </c>
      <c r="T14" s="17">
        <v>8</v>
      </c>
      <c r="U14" s="4"/>
      <c r="V14" s="4"/>
      <c r="W14" s="105"/>
      <c r="X14" s="167"/>
      <c r="Y14" s="156">
        <f>Y13-K14-L14</f>
        <v>-2845322</v>
      </c>
      <c r="Z14" s="217"/>
      <c r="AA14" s="92"/>
    </row>
    <row r="15" spans="2:255">
      <c r="B15" s="116">
        <v>45827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2691773.0655555553</v>
      </c>
      <c r="P15" s="7">
        <f t="shared" si="6"/>
        <v>24225957.589999996</v>
      </c>
      <c r="Q15" s="164">
        <f t="shared" si="5"/>
        <v>2858910.51</v>
      </c>
      <c r="R15" s="29">
        <f t="shared" si="1"/>
        <v>1710.403332090264</v>
      </c>
      <c r="S15" s="5">
        <f>SUM($Q$7:$Q15)/T15</f>
        <v>2858922.0655555553</v>
      </c>
      <c r="T15" s="17">
        <v>9</v>
      </c>
      <c r="U15" s="4"/>
      <c r="V15" s="4"/>
      <c r="W15" s="105"/>
      <c r="X15" s="167"/>
      <c r="Y15" s="156">
        <f>Y14-K15-L15</f>
        <v>-2845322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2691772.0099999993</v>
      </c>
      <c r="P16" s="70">
        <f t="shared" si="6"/>
        <v>26917720.099999994</v>
      </c>
      <c r="Q16" s="164">
        <f>Q15+N16+1</f>
        <v>2858911.51</v>
      </c>
      <c r="R16" s="71">
        <f t="shared" si="1"/>
        <v>1710.402700584508</v>
      </c>
      <c r="S16" s="72">
        <f>SUM($Q$7:$Q16)/T16</f>
        <v>2858921.0099999993</v>
      </c>
      <c r="T16" s="73">
        <v>10</v>
      </c>
      <c r="U16" s="218"/>
      <c r="V16" s="133"/>
      <c r="W16" s="105"/>
      <c r="X16" s="167"/>
      <c r="Y16" s="156">
        <f>Y15-K16-L16-1</f>
        <v>-2845323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2691771.1463636355</v>
      </c>
      <c r="P17" s="7">
        <f t="shared" si="6"/>
        <v>29609482.609999992</v>
      </c>
      <c r="Q17" s="164">
        <f t="shared" ref="Q17:Q18" si="10">Q16+N17</f>
        <v>2858911.51</v>
      </c>
      <c r="R17" s="29">
        <f t="shared" si="1"/>
        <v>1710.4021838979804</v>
      </c>
      <c r="S17" s="5">
        <f>SUM($Q$7:$Q17)/T17</f>
        <v>2858920.1463636355</v>
      </c>
      <c r="T17" s="18">
        <v>11</v>
      </c>
      <c r="U17" s="27"/>
      <c r="V17" s="136"/>
      <c r="W17" s="105"/>
      <c r="X17" s="167"/>
      <c r="Y17" s="156">
        <f t="shared" si="7"/>
        <v>-2845323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2691770.4266666658</v>
      </c>
      <c r="P18" s="7">
        <f t="shared" si="6"/>
        <v>32301245.11999999</v>
      </c>
      <c r="Q18" s="164">
        <f t="shared" si="10"/>
        <v>2858911.51</v>
      </c>
      <c r="R18" s="29">
        <f t="shared" si="1"/>
        <v>1710.4017533258746</v>
      </c>
      <c r="S18" s="5">
        <f>SUM($Q$7:$Q18)/T18</f>
        <v>2858919.4266666658</v>
      </c>
      <c r="T18" s="18">
        <v>12</v>
      </c>
      <c r="U18" s="27"/>
      <c r="V18" s="136"/>
      <c r="W18" s="105"/>
      <c r="X18" s="167"/>
      <c r="Y18" s="156">
        <f t="shared" si="7"/>
        <v>-2845323</v>
      </c>
      <c r="Z18" s="217"/>
      <c r="AA18" s="92"/>
    </row>
    <row r="19" spans="2:31">
      <c r="B19" s="116">
        <v>45831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2691769.8176923068</v>
      </c>
      <c r="P19" s="7">
        <f t="shared" si="6"/>
        <v>34993007.629999988</v>
      </c>
      <c r="Q19" s="164">
        <f>Q18+N19</f>
        <v>2858911.51</v>
      </c>
      <c r="R19" s="29">
        <f t="shared" si="1"/>
        <v>1710.4013889956307</v>
      </c>
      <c r="S19" s="5">
        <f>SUM($Q$7:$Q19)/T19</f>
        <v>2858918.8176923068</v>
      </c>
      <c r="T19" s="18">
        <v>13</v>
      </c>
      <c r="U19" s="138">
        <f>B19</f>
        <v>45831</v>
      </c>
      <c r="V19" s="310"/>
      <c r="W19" s="105"/>
      <c r="X19" s="167" t="e">
        <f>AVERAGE(W19:W27)</f>
        <v>#DIV/0!</v>
      </c>
      <c r="Y19" s="156">
        <f>Y18-K19-L19</f>
        <v>-2845323</v>
      </c>
      <c r="Z19" s="217">
        <f>AVERAGE(Y19:Y27)</f>
        <v>-2845323.6666666665</v>
      </c>
      <c r="AA19" s="92"/>
      <c r="AD19" s="309"/>
    </row>
    <row r="20" spans="2:31">
      <c r="B20" s="116">
        <v>45832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2691769.2957142848</v>
      </c>
      <c r="P20" s="7">
        <f t="shared" si="6"/>
        <v>37684770.139999986</v>
      </c>
      <c r="Q20" s="164">
        <f>Q19+N20</f>
        <v>2858911.51</v>
      </c>
      <c r="R20" s="29">
        <f t="shared" si="1"/>
        <v>1710.4010767125646</v>
      </c>
      <c r="S20" s="5">
        <f>SUM($Q$7:$Q20)/T20</f>
        <v>2858918.2957142848</v>
      </c>
      <c r="T20" s="18">
        <v>14</v>
      </c>
      <c r="U20" s="138">
        <f>B19+8</f>
        <v>45839</v>
      </c>
      <c r="V20" s="131"/>
      <c r="W20" s="105"/>
      <c r="X20" s="167"/>
      <c r="Y20" s="156">
        <f>Y19-K20-L20+1</f>
        <v>-2845322</v>
      </c>
      <c r="Z20" s="217"/>
      <c r="AA20" s="92"/>
      <c r="AB20" s="92"/>
    </row>
    <row r="21" spans="2:31">
      <c r="B21" s="116">
        <v>45833</v>
      </c>
      <c r="C21" s="14"/>
      <c r="D21" s="87">
        <v>-7233</v>
      </c>
      <c r="E21" s="87"/>
      <c r="F21" s="23"/>
      <c r="G21" s="26">
        <f>D21+E21+F21-E20-F20</f>
        <v>-7233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-7233</v>
      </c>
      <c r="O21" s="67">
        <f t="shared" si="3"/>
        <v>2691286.6433333321</v>
      </c>
      <c r="P21" s="7">
        <f t="shared" si="6"/>
        <v>40369299.649999984</v>
      </c>
      <c r="Q21" s="164">
        <f>Q20+N21</f>
        <v>2851678.51</v>
      </c>
      <c r="R21" s="29">
        <f t="shared" si="1"/>
        <v>1710.1123209431896</v>
      </c>
      <c r="S21" s="5">
        <f>SUM($Q$7:$Q21)/T21</f>
        <v>2858435.6433333321</v>
      </c>
      <c r="T21" s="18">
        <v>15</v>
      </c>
      <c r="U21" s="4"/>
      <c r="V21" s="131"/>
      <c r="W21" s="105"/>
      <c r="X21" s="167"/>
      <c r="Y21" s="156">
        <f>Y20-K21-L21-1</f>
        <v>-2845323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2690864.3849999988</v>
      </c>
      <c r="P22" s="7">
        <f t="shared" si="6"/>
        <v>43053830.159999982</v>
      </c>
      <c r="Q22" s="164">
        <f>Q21+N22+1</f>
        <v>2851679.51</v>
      </c>
      <c r="R22" s="29">
        <f t="shared" si="1"/>
        <v>1709.8596970367748</v>
      </c>
      <c r="S22" s="5">
        <f>SUM($Q$7:$Q22)/T22</f>
        <v>2858013.3849999988</v>
      </c>
      <c r="T22" s="18">
        <v>16</v>
      </c>
      <c r="U22" s="4"/>
      <c r="V22" s="131"/>
      <c r="W22" s="105"/>
      <c r="X22" s="167"/>
      <c r="Y22" s="156">
        <f>Y21-K22-L22-1</f>
        <v>-2845324</v>
      </c>
      <c r="Z22" s="217"/>
      <c r="AA22" s="92"/>
    </row>
    <row r="23" spans="2:31">
      <c r="B23" s="116">
        <v>45835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2690491.8041176461</v>
      </c>
      <c r="P23" s="7">
        <f t="shared" si="6"/>
        <v>45738360.669999979</v>
      </c>
      <c r="Q23" s="164">
        <f>Q22+N23</f>
        <v>2851679.51</v>
      </c>
      <c r="R23" s="29">
        <f t="shared" si="1"/>
        <v>1709.6367935899384</v>
      </c>
      <c r="S23" s="5">
        <f>SUM($Q$7:$Q23)/T23</f>
        <v>2857640.8041176461</v>
      </c>
      <c r="T23" s="18">
        <v>17</v>
      </c>
      <c r="U23" s="27"/>
      <c r="V23" s="135"/>
      <c r="W23" s="105"/>
      <c r="X23" s="167"/>
      <c r="Y23" s="156">
        <f>Y22-K23-L23</f>
        <v>-2845324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2690160.6211111099</v>
      </c>
      <c r="P24" s="7">
        <f t="shared" si="6"/>
        <v>48422891.179999977</v>
      </c>
      <c r="Q24" s="164">
        <f t="shared" ref="Q24" si="14">Q23+N24</f>
        <v>2851679.51</v>
      </c>
      <c r="R24" s="29">
        <f t="shared" si="1"/>
        <v>1709.43865719275</v>
      </c>
      <c r="S24" s="5">
        <f>SUM($Q$7:$Q24)/T24</f>
        <v>2857309.6211111099</v>
      </c>
      <c r="T24" s="18">
        <v>18</v>
      </c>
      <c r="U24" s="4"/>
      <c r="V24" s="135"/>
      <c r="W24" s="105"/>
      <c r="X24" s="167"/>
      <c r="Y24" s="156">
        <f t="shared" ref="Y24:Y55" si="15">Y23-K24-L24</f>
        <v>-2845324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2689864.2994736829</v>
      </c>
      <c r="P25" s="7">
        <f t="shared" si="6"/>
        <v>51107421.689999975</v>
      </c>
      <c r="Q25" s="164">
        <f>Q24+N25</f>
        <v>2851679.51</v>
      </c>
      <c r="R25" s="29">
        <f t="shared" si="1"/>
        <v>1709.2613772584241</v>
      </c>
      <c r="S25" s="5">
        <f>SUM($Q$7:$Q25)/T25</f>
        <v>2857013.2994736829</v>
      </c>
      <c r="T25" s="18">
        <v>19</v>
      </c>
      <c r="U25" s="4"/>
      <c r="V25" s="131"/>
      <c r="W25" s="105"/>
      <c r="X25" s="167"/>
      <c r="Y25" s="156">
        <f t="shared" si="15"/>
        <v>-2845324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2689597.5599999987</v>
      </c>
      <c r="P26" s="7">
        <f t="shared" si="6"/>
        <v>53791951.199999973</v>
      </c>
      <c r="Q26" s="164">
        <f>Q25+N26-1</f>
        <v>2851678.51</v>
      </c>
      <c r="R26" s="29">
        <f t="shared" si="1"/>
        <v>1709.1017954040997</v>
      </c>
      <c r="S26" s="5">
        <f>SUM($Q$7:$Q26)/T26</f>
        <v>2856746.5599999987</v>
      </c>
      <c r="T26" s="18">
        <v>20</v>
      </c>
      <c r="U26" s="138">
        <f>B26</f>
        <v>45838</v>
      </c>
      <c r="V26" s="131"/>
      <c r="W26" s="105"/>
      <c r="X26" s="167" t="e">
        <f>AVERAGE(W26:W34)</f>
        <v>#DIV/0!</v>
      </c>
      <c r="Y26" s="156">
        <f t="shared" si="15"/>
        <v>-2845324</v>
      </c>
      <c r="Z26" s="217">
        <f>AVERAGE(Y26:Y34)</f>
        <v>-2845324.6666666665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2689356.2719047605</v>
      </c>
      <c r="P27" s="7">
        <f t="shared" si="6"/>
        <v>56476481.709999971</v>
      </c>
      <c r="Q27" s="164">
        <f>Q26+N27+1</f>
        <v>2851679.51</v>
      </c>
      <c r="R27" s="29">
        <f t="shared" si="1"/>
        <v>1708.9580385792083</v>
      </c>
      <c r="S27" s="5">
        <f>SUM($Q$7:$Q27)/T27+1</f>
        <v>2856506.2719047605</v>
      </c>
      <c r="T27" s="18">
        <v>21</v>
      </c>
      <c r="U27" s="138">
        <f>B28+6</f>
        <v>45846</v>
      </c>
      <c r="V27" s="159"/>
      <c r="W27" s="105"/>
      <c r="X27" s="167"/>
      <c r="Y27" s="156">
        <f>Y26-K27-L27-1</f>
        <v>-2845325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2689136.8736363621</v>
      </c>
      <c r="P28" s="7">
        <f t="shared" si="6"/>
        <v>59161011.219999969</v>
      </c>
      <c r="Q28" s="164">
        <f>Q27+N28-1</f>
        <v>2851678.51</v>
      </c>
      <c r="R28" s="29">
        <f t="shared" si="1"/>
        <v>1708.8267794819963</v>
      </c>
      <c r="S28" s="5">
        <f>SUM($Q$7:$Q28)/T28+1</f>
        <v>2856286.8736363621</v>
      </c>
      <c r="T28" s="18">
        <v>22</v>
      </c>
      <c r="U28" s="4"/>
      <c r="V28" s="131"/>
      <c r="W28" s="105"/>
      <c r="X28" s="167"/>
      <c r="Y28" s="156">
        <f>Y27-K28-L28+2</f>
        <v>-2845323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2688936.6839130418</v>
      </c>
      <c r="P29" s="7">
        <f t="shared" si="6"/>
        <v>61845543.729999967</v>
      </c>
      <c r="Q29" s="164">
        <f>Q28+N29+3</f>
        <v>2851681.51</v>
      </c>
      <c r="R29" s="29">
        <f t="shared" si="1"/>
        <v>1708.7064139857503</v>
      </c>
      <c r="S29" s="5">
        <f>SUM($Q$7:$Q29)/T29</f>
        <v>2856085.6839130418</v>
      </c>
      <c r="T29" s="18">
        <v>23</v>
      </c>
      <c r="U29" s="4"/>
      <c r="V29" s="131"/>
      <c r="W29" s="105"/>
      <c r="X29" s="167"/>
      <c r="Y29" s="156">
        <f>Y28-K29-L29-2</f>
        <v>-2845325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2688753.1766666654</v>
      </c>
      <c r="P30" s="7">
        <f t="shared" si="6"/>
        <v>64530076.239999965</v>
      </c>
      <c r="Q30" s="164">
        <f>Q29+N30</f>
        <v>2851681.51</v>
      </c>
      <c r="R30" s="29">
        <f t="shared" si="1"/>
        <v>1708.5966273604181</v>
      </c>
      <c r="S30" s="5">
        <f>SUM($Q$7:$Q30)/T30</f>
        <v>2855902.1766666654</v>
      </c>
      <c r="T30" s="18">
        <v>24</v>
      </c>
      <c r="U30" s="4"/>
      <c r="V30" s="131"/>
      <c r="W30" s="105"/>
      <c r="X30" s="167"/>
      <c r="Y30" s="156">
        <f t="shared" si="15"/>
        <v>-2845325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2688584.3499999987</v>
      </c>
      <c r="P31" s="7">
        <f t="shared" si="6"/>
        <v>67214608.74999997</v>
      </c>
      <c r="Q31" s="164">
        <f t="shared" ref="Q31:Q39" si="18">Q30+N31</f>
        <v>2851681.51</v>
      </c>
      <c r="R31" s="29">
        <f t="shared" si="1"/>
        <v>1708.4956236651124</v>
      </c>
      <c r="S31" s="5">
        <f>SUM($Q$7:$Q31)/T31</f>
        <v>2855733.3499999987</v>
      </c>
      <c r="T31" s="18">
        <v>25</v>
      </c>
      <c r="U31" s="4"/>
      <c r="V31" s="137"/>
      <c r="W31" s="105"/>
      <c r="X31" s="167"/>
      <c r="Y31" s="156">
        <f t="shared" si="15"/>
        <v>-2845325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2688428.5099999988</v>
      </c>
      <c r="P32" s="7">
        <f t="shared" si="6"/>
        <v>69899141.259999976</v>
      </c>
      <c r="Q32" s="164">
        <f t="shared" si="18"/>
        <v>2851681.51</v>
      </c>
      <c r="R32" s="29">
        <f t="shared" si="1"/>
        <v>1708.4023894848301</v>
      </c>
      <c r="S32" s="5">
        <f>SUM($Q$7:$Q32)/T32</f>
        <v>2855577.5099999988</v>
      </c>
      <c r="T32" s="18">
        <v>26</v>
      </c>
      <c r="U32" s="27"/>
      <c r="V32" s="137"/>
      <c r="W32" s="105"/>
      <c r="X32" s="167"/>
      <c r="Y32" s="156">
        <f t="shared" si="15"/>
        <v>-2845325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2688284.1766666658</v>
      </c>
      <c r="P33" s="7">
        <f t="shared" si="6"/>
        <v>72583672.769999981</v>
      </c>
      <c r="Q33" s="164">
        <f>Q32+N33-1</f>
        <v>2851680.51</v>
      </c>
      <c r="R33" s="29">
        <f t="shared" si="1"/>
        <v>1708.3160393820278</v>
      </c>
      <c r="S33" s="5">
        <f>SUM($Q$7:$Q33)/T33</f>
        <v>2855433.1766666658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-2845325</v>
      </c>
      <c r="Z33" s="217">
        <f>AVERAGE(Y33:Y41)</f>
        <v>-2845326.4444444445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2688150.1885714279</v>
      </c>
      <c r="P34" s="7">
        <f t="shared" si="6"/>
        <v>75268205.279999986</v>
      </c>
      <c r="Q34" s="164">
        <f>Q33+N34+1</f>
        <v>2851681.51</v>
      </c>
      <c r="R34" s="29">
        <f t="shared" si="1"/>
        <v>1708.2358785104475</v>
      </c>
      <c r="S34" s="5">
        <f>SUM($Q$7:$Q34)/T34</f>
        <v>2855299.1885714279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-2845325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2688025.4755172413</v>
      </c>
      <c r="P35" s="7">
        <f t="shared" si="6"/>
        <v>77952738.789999992</v>
      </c>
      <c r="Q35" s="164">
        <f>Q34+N35+1</f>
        <v>2851682.51</v>
      </c>
      <c r="R35" s="29">
        <f t="shared" si="1"/>
        <v>1708.1612666047906</v>
      </c>
      <c r="S35" s="5">
        <f>SUM($Q$7:$Q35)/T35</f>
        <v>2855174.4755172413</v>
      </c>
      <c r="T35" s="18">
        <v>29</v>
      </c>
      <c r="U35" s="4"/>
      <c r="V35" s="131"/>
      <c r="W35" s="105"/>
      <c r="X35" s="167"/>
      <c r="Y35" s="156">
        <f>Y34-K35-L35-1</f>
        <v>-2845326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2687909.11</v>
      </c>
      <c r="P36" s="7">
        <f t="shared" si="6"/>
        <v>80637273.299999997</v>
      </c>
      <c r="Q36" s="164">
        <f>Q35+N36+1</f>
        <v>2851683.51</v>
      </c>
      <c r="R36" s="29">
        <f t="shared" si="1"/>
        <v>1708.0922470370747</v>
      </c>
      <c r="S36" s="5">
        <f>SUM($Q$7:$Q36)/T36+1</f>
        <v>2855059.11</v>
      </c>
      <c r="T36" s="18">
        <v>30</v>
      </c>
      <c r="U36" s="4"/>
      <c r="V36" s="136"/>
      <c r="W36" s="105"/>
      <c r="X36" s="167"/>
      <c r="Y36" s="156">
        <f>Y35-K36-L36-1</f>
        <v>-2845327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2687800.2519354839</v>
      </c>
      <c r="P37" s="7">
        <f t="shared" si="6"/>
        <v>83321807.810000002</v>
      </c>
      <c r="Q37" s="164">
        <f>Q36+N37</f>
        <v>2851683.51</v>
      </c>
      <c r="R37" s="29">
        <f t="shared" si="1"/>
        <v>1708.0271206740597</v>
      </c>
      <c r="S37" s="5">
        <f>SUM($Q$7:$Q37)/T37+1</f>
        <v>2854950.2519354839</v>
      </c>
      <c r="T37" s="18">
        <v>31</v>
      </c>
      <c r="U37" s="27"/>
      <c r="V37" s="137"/>
      <c r="W37" s="105"/>
      <c r="X37" s="167"/>
      <c r="Y37" s="156">
        <f t="shared" si="15"/>
        <v>-2845327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2687698.1975000002</v>
      </c>
      <c r="P38" s="7">
        <f t="shared" si="6"/>
        <v>86006342.320000008</v>
      </c>
      <c r="Q38" s="164">
        <f t="shared" si="18"/>
        <v>2851683.51</v>
      </c>
      <c r="R38" s="29">
        <f t="shared" si="1"/>
        <v>1707.9654664401226</v>
      </c>
      <c r="S38" s="5">
        <f>SUM($Q$7:$Q38)/T38</f>
        <v>2854847.1975000002</v>
      </c>
      <c r="T38" s="18">
        <v>32</v>
      </c>
      <c r="U38" s="27"/>
      <c r="V38" s="137"/>
      <c r="W38" s="105"/>
      <c r="X38" s="167"/>
      <c r="Y38" s="156">
        <f t="shared" si="15"/>
        <v>-2845327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2687602.3281818186</v>
      </c>
      <c r="P39" s="7">
        <f t="shared" si="6"/>
        <v>88690876.830000013</v>
      </c>
      <c r="Q39" s="164">
        <f t="shared" si="18"/>
        <v>2851683.51</v>
      </c>
      <c r="R39" s="29">
        <f t="shared" si="1"/>
        <v>1707.9081108363307</v>
      </c>
      <c r="S39" s="5">
        <f>SUM($Q$7:$Q39)/T39</f>
        <v>2854751.3281818186</v>
      </c>
      <c r="T39" s="18">
        <v>33</v>
      </c>
      <c r="U39" s="27"/>
      <c r="V39" s="137"/>
      <c r="W39" s="105"/>
      <c r="X39" s="167"/>
      <c r="Y39" s="156">
        <f t="shared" si="15"/>
        <v>-2845327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2687512.0688235299</v>
      </c>
      <c r="P40" s="7">
        <f t="shared" si="6"/>
        <v>91375410.340000018</v>
      </c>
      <c r="Q40" s="164">
        <f>Q39+N40-1</f>
        <v>2851682.51</v>
      </c>
      <c r="R40" s="29">
        <f t="shared" si="1"/>
        <v>1707.8541114954501</v>
      </c>
      <c r="S40" s="5">
        <f>SUM($Q$7:$Q40)/T40</f>
        <v>2854661.0688235299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-2845327</v>
      </c>
      <c r="Z40" s="217">
        <f>AVERAGE(Y40:Y48)</f>
        <v>-2845327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2687426.9957142863</v>
      </c>
      <c r="P41" s="7">
        <f t="shared" si="6"/>
        <v>94059944.850000024</v>
      </c>
      <c r="Q41" s="164">
        <f>Q40+N41+1</f>
        <v>2851683.51</v>
      </c>
      <c r="R41" s="29">
        <f t="shared" si="1"/>
        <v>1707.8032149245801</v>
      </c>
      <c r="S41" s="5">
        <f>SUM($Q$7:$Q41)/T41</f>
        <v>2854575.9957142863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-2845327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2687346.5933333342</v>
      </c>
      <c r="P42" s="7">
        <f t="shared" si="6"/>
        <v>96744477.360000029</v>
      </c>
      <c r="Q42" s="164">
        <f t="shared" ref="Q42" si="21">Q41+N42-2</f>
        <v>2851681.51</v>
      </c>
      <c r="R42" s="29">
        <f t="shared" si="1"/>
        <v>1707.7551127038355</v>
      </c>
      <c r="S42" s="5">
        <f>SUM($Q$7:$Q42)/T42</f>
        <v>2854495.5933333342</v>
      </c>
      <c r="T42" s="18">
        <v>36</v>
      </c>
      <c r="U42" s="138"/>
      <c r="V42" s="131"/>
      <c r="W42" s="105"/>
      <c r="X42" s="167"/>
      <c r="Y42" s="156">
        <f t="shared" si="15"/>
        <v>-2845327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2687270.5640540551</v>
      </c>
      <c r="P43" s="7">
        <f t="shared" si="6"/>
        <v>99429010.870000035</v>
      </c>
      <c r="Q43" s="164">
        <f>Q42+N43+1</f>
        <v>2851682.51</v>
      </c>
      <c r="R43" s="29">
        <f t="shared" si="1"/>
        <v>1707.7096267725533</v>
      </c>
      <c r="S43" s="5">
        <f>SUM($Q$7:$Q43)/T43</f>
        <v>2854419.5640540551</v>
      </c>
      <c r="T43" s="18">
        <v>37</v>
      </c>
      <c r="U43" s="138"/>
      <c r="V43" s="131"/>
      <c r="W43" s="105"/>
      <c r="X43" s="167"/>
      <c r="Y43" s="156">
        <f t="shared" si="15"/>
        <v>-2845327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2687198.5363157904</v>
      </c>
      <c r="P44" s="7">
        <f t="shared" si="6"/>
        <v>102113544.38000004</v>
      </c>
      <c r="Q44" s="164">
        <f>Q43+N44</f>
        <v>2851682.51</v>
      </c>
      <c r="R44" s="29">
        <f t="shared" si="1"/>
        <v>1707.6665348376541</v>
      </c>
      <c r="S44" s="5">
        <f>SUM($Q$7:$Q44)/T44</f>
        <v>2854347.5363157904</v>
      </c>
      <c r="T44" s="18">
        <v>38</v>
      </c>
      <c r="U44" s="138"/>
      <c r="V44" s="131"/>
      <c r="W44" s="105"/>
      <c r="X44" s="167"/>
      <c r="Y44" s="156">
        <f t="shared" si="15"/>
        <v>-2845327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2687130.2023076937</v>
      </c>
      <c r="P45" s="7">
        <f t="shared" si="6"/>
        <v>104798077.89000005</v>
      </c>
      <c r="Q45" s="164">
        <f t="shared" ref="Q45:Q55" si="22">Q44+N45</f>
        <v>2851682.51</v>
      </c>
      <c r="R45" s="29">
        <f t="shared" si="1"/>
        <v>1707.6256527455705</v>
      </c>
      <c r="S45" s="5">
        <f>SUM($Q$7:$Q45)/T45</f>
        <v>2854279.2023076937</v>
      </c>
      <c r="T45" s="18">
        <v>39</v>
      </c>
      <c r="U45" s="138"/>
      <c r="V45" s="131"/>
      <c r="W45" s="105"/>
      <c r="X45" s="167"/>
      <c r="Y45" s="156">
        <f t="shared" si="15"/>
        <v>-2845327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2687065.2850000011</v>
      </c>
      <c r="P46" s="7">
        <f t="shared" si="6"/>
        <v>107482611.40000005</v>
      </c>
      <c r="Q46" s="164">
        <f t="shared" si="22"/>
        <v>2851682.51</v>
      </c>
      <c r="R46" s="29">
        <f t="shared" si="1"/>
        <v>1707.5868147580909</v>
      </c>
      <c r="S46" s="5">
        <f>SUM($Q$7:$Q46)/T46</f>
        <v>2854214.2850000011</v>
      </c>
      <c r="T46" s="18">
        <v>40</v>
      </c>
      <c r="U46" s="138"/>
      <c r="V46" s="131"/>
      <c r="W46" s="105"/>
      <c r="X46" s="167"/>
      <c r="Y46" s="156">
        <f t="shared" si="15"/>
        <v>-2845327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2687003.5343902451</v>
      </c>
      <c r="P47" s="7">
        <f t="shared" si="6"/>
        <v>110167144.91000006</v>
      </c>
      <c r="Q47" s="164">
        <f t="shared" si="22"/>
        <v>2851682.51</v>
      </c>
      <c r="R47" s="29">
        <f t="shared" si="1"/>
        <v>1707.5498713065858</v>
      </c>
      <c r="S47" s="5">
        <f>SUM($Q$7:$Q47)/T47</f>
        <v>2854152.5343902451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-2845327</v>
      </c>
      <c r="Z47" s="217">
        <f>AVERAGE(Y47:Y55)</f>
        <v>-2845327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2686944.7480952395</v>
      </c>
      <c r="P48" s="7">
        <f t="shared" si="6"/>
        <v>112851679.42000006</v>
      </c>
      <c r="Q48" s="164">
        <f>Q47+N48+1</f>
        <v>2851683.51</v>
      </c>
      <c r="R48" s="29">
        <f t="shared" si="1"/>
        <v>1707.5147013115479</v>
      </c>
      <c r="S48" s="5">
        <f>SUM($Q$7:$Q48)/T48</f>
        <v>2854093.7480952395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-2845327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2686888.696046513</v>
      </c>
      <c r="P49" s="7">
        <f t="shared" si="6"/>
        <v>115536213.93000007</v>
      </c>
      <c r="Q49" s="164">
        <f t="shared" si="22"/>
        <v>2851683.51</v>
      </c>
      <c r="R49" s="29">
        <f t="shared" si="1"/>
        <v>1707.4811671302327</v>
      </c>
      <c r="S49" s="5">
        <f>SUM($Q$7:$Q49)/T49</f>
        <v>2854037.696046513</v>
      </c>
      <c r="T49" s="18">
        <v>43</v>
      </c>
      <c r="U49" s="138"/>
      <c r="V49" s="131"/>
      <c r="W49" s="105"/>
      <c r="X49" s="167"/>
      <c r="Y49" s="156">
        <f t="shared" si="15"/>
        <v>-2845327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2686835.1918181833</v>
      </c>
      <c r="P50" s="7">
        <f t="shared" si="6"/>
        <v>118220748.44000007</v>
      </c>
      <c r="Q50" s="164">
        <f>Q49+N50</f>
        <v>2851683.51</v>
      </c>
      <c r="R50" s="29">
        <f t="shared" si="1"/>
        <v>1707.4491572298869</v>
      </c>
      <c r="S50" s="5">
        <f>SUM($Q$7:$Q50)/T50</f>
        <v>2853984.1918181833</v>
      </c>
      <c r="T50" s="18">
        <v>44</v>
      </c>
      <c r="U50" s="138"/>
      <c r="V50" s="131"/>
      <c r="W50" s="105"/>
      <c r="X50" s="167"/>
      <c r="Y50" s="156">
        <f t="shared" si="15"/>
        <v>-2845327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2686784.0655555571</v>
      </c>
      <c r="P51" s="7">
        <f t="shared" si="6"/>
        <v>120905282.95000008</v>
      </c>
      <c r="Q51" s="164">
        <f t="shared" si="22"/>
        <v>2851683.51</v>
      </c>
      <c r="R51" s="29">
        <f t="shared" si="1"/>
        <v>1707.418569991778</v>
      </c>
      <c r="S51" s="5">
        <f>SUM($Q$7:$Q51)/T51</f>
        <v>2853933.0655555571</v>
      </c>
      <c r="T51" s="18">
        <v>45</v>
      </c>
      <c r="U51" s="138"/>
      <c r="V51" s="131"/>
      <c r="W51" s="105"/>
      <c r="X51" s="167"/>
      <c r="Y51" s="156">
        <f t="shared" si="15"/>
        <v>-2845327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2686735.1621739147</v>
      </c>
      <c r="P52" s="7">
        <f t="shared" si="6"/>
        <v>123589817.46000008</v>
      </c>
      <c r="Q52" s="164">
        <f>Q51+N52</f>
        <v>2851683.51</v>
      </c>
      <c r="R52" s="29">
        <f t="shared" si="1"/>
        <v>1707.3893126335872</v>
      </c>
      <c r="S52" s="5">
        <f>SUM($Q$7:$Q52)/T52</f>
        <v>2853884.1621739147</v>
      </c>
      <c r="T52" s="18">
        <v>46</v>
      </c>
      <c r="U52" s="138"/>
      <c r="V52" s="131"/>
      <c r="W52" s="105"/>
      <c r="X52" s="167"/>
      <c r="Y52" s="156">
        <f t="shared" si="15"/>
        <v>-2845327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2686688.3397872359</v>
      </c>
      <c r="P53" s="7">
        <f t="shared" si="6"/>
        <v>126274351.97000009</v>
      </c>
      <c r="Q53" s="164">
        <f t="shared" si="22"/>
        <v>2851683.51</v>
      </c>
      <c r="R53" s="29">
        <f t="shared" si="1"/>
        <v>1707.3613002693619</v>
      </c>
      <c r="S53" s="5">
        <f>SUM($Q$7:$Q53)/T53</f>
        <v>2853837.3397872359</v>
      </c>
      <c r="T53" s="18">
        <v>47</v>
      </c>
      <c r="U53" s="138"/>
      <c r="V53" s="131"/>
      <c r="W53" s="105"/>
      <c r="X53" s="167"/>
      <c r="Y53" s="156">
        <f t="shared" si="15"/>
        <v>-2845327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2686643.4683333351</v>
      </c>
      <c r="P54" s="7">
        <f t="shared" si="6"/>
        <v>128958886.48000009</v>
      </c>
      <c r="Q54" s="164">
        <f>Q53+N54</f>
        <v>2851683.51</v>
      </c>
      <c r="R54" s="29">
        <f t="shared" si="1"/>
        <v>1707.3344550869795</v>
      </c>
      <c r="S54" s="5">
        <f>SUM($Q$7:$Q54)/T54</f>
        <v>2853792.4683333351</v>
      </c>
      <c r="T54" s="18">
        <v>48</v>
      </c>
      <c r="U54" s="138"/>
      <c r="V54" s="131"/>
      <c r="W54" s="105"/>
      <c r="X54" s="167"/>
      <c r="Y54" s="156">
        <f t="shared" si="15"/>
        <v>-2845327</v>
      </c>
      <c r="Z54" s="217"/>
      <c r="AD54" s="1"/>
      <c r="AE54" s="1"/>
    </row>
    <row r="55" spans="2:31">
      <c r="B55" s="116">
        <v>45867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24"/>
        <v>0</v>
      </c>
      <c r="O55" s="67">
        <f t="shared" si="3"/>
        <v>2686600.4283673489</v>
      </c>
      <c r="P55" s="7">
        <f t="shared" si="6"/>
        <v>131643420.9900001</v>
      </c>
      <c r="Q55" s="164">
        <f t="shared" si="22"/>
        <v>2851683.51</v>
      </c>
      <c r="R55" s="29">
        <f t="shared" si="1"/>
        <v>1707.3087056263266</v>
      </c>
      <c r="S55" s="5">
        <f>SUM($Q$7:$Q55)/T55</f>
        <v>2853749.4283673484</v>
      </c>
      <c r="T55" s="18">
        <v>49</v>
      </c>
      <c r="U55" s="138"/>
      <c r="V55" s="131"/>
      <c r="W55" s="105"/>
      <c r="X55" s="167"/>
      <c r="Y55" s="156">
        <f t="shared" si="15"/>
        <v>-2845327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2868355.51</v>
      </c>
    </row>
    <row r="60" spans="2:31">
      <c r="D60" s="138" t="s">
        <v>4</v>
      </c>
      <c r="E60" s="139"/>
      <c r="F60" s="143"/>
      <c r="G60" s="91">
        <f>'MAY 2025'!E55</f>
        <v>0</v>
      </c>
    </row>
    <row r="61" spans="2:31">
      <c r="D61" s="138" t="s">
        <v>60</v>
      </c>
      <c r="E61" s="144"/>
      <c r="F61" s="143"/>
      <c r="G61" s="91">
        <f>'MAY 2025'!F55</f>
        <v>0</v>
      </c>
    </row>
    <row r="62" spans="2:31" ht="12.75" thickBot="1">
      <c r="D62" s="140" t="s">
        <v>46</v>
      </c>
      <c r="E62" s="145"/>
      <c r="F62" s="146"/>
      <c r="G62" s="158">
        <f>'MAY 2025'!Y55</f>
        <v>-2847323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79"/>
  <sheetViews>
    <sheetView topLeftCell="A5563" workbookViewId="0">
      <selection activeCell="D5579" sqref="D5579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8"/>
  <sheetViews>
    <sheetView workbookViewId="0">
      <pane ySplit="1" topLeftCell="A230" activePane="bottomLeft" state="frozen"/>
      <selection activeCell="X30" sqref="X30"/>
      <selection pane="bottomLeft" activeCell="C252" sqref="C25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8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2025-06-09T09:30:06Z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